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ltou.sharepoint.com/Shared Documents/1. PIRKIMŲ SKYRIAUS ERDVĖ/KOMISIJŲ VEIKLA/2. Veiklos ir technologinių pirkimų komisija/Aiste K(V)/SAK_5283_VNO_ekeltromobiliu krovimas/2.PD/"/>
    </mc:Choice>
  </mc:AlternateContent>
  <xr:revisionPtr revIDLastSave="78" documentId="8_{AD10A515-1224-4AEA-8FD3-707F77F4B468}" xr6:coauthVersionLast="47" xr6:coauthVersionMax="47" xr10:uidLastSave="{08FF4454-3CF5-4947-A3B9-86C3ADB67E85}"/>
  <bookViews>
    <workbookView xWindow="-38520" yWindow="-5610" windowWidth="38640" windowHeight="21120" activeTab="1" xr2:uid="{FE8D2364-D6FF-4850-BC71-27097C77793D}"/>
  </bookViews>
  <sheets>
    <sheet name="Suvestinis" sheetId="2" r:id="rId1"/>
    <sheet name="Detalus" sheetId="1" r:id="rId2"/>
  </sheets>
  <externalReferences>
    <externalReference r:id="rId3"/>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1" l="1"/>
  <c r="B13" i="2"/>
  <c r="B12" i="2"/>
  <c r="B11" i="2"/>
  <c r="B10" i="2"/>
  <c r="B9" i="2"/>
  <c r="B8" i="2"/>
  <c r="B7" i="2"/>
  <c r="F60" i="1"/>
  <c r="D13" i="2" s="1"/>
  <c r="F58" i="1"/>
  <c r="F57" i="1"/>
  <c r="F56" i="1"/>
  <c r="F55" i="1"/>
  <c r="F54" i="1"/>
  <c r="F53" i="1"/>
  <c r="F51" i="1"/>
  <c r="F50" i="1"/>
  <c r="F49" i="1"/>
  <c r="F48" i="1"/>
  <c r="F47" i="1"/>
  <c r="F46" i="1"/>
  <c r="F45" i="1"/>
  <c r="F43" i="1"/>
  <c r="F42" i="1"/>
  <c r="F41" i="1"/>
  <c r="F40" i="1"/>
  <c r="F39" i="1"/>
  <c r="F38" i="1"/>
  <c r="F37" i="1"/>
  <c r="F36" i="1"/>
  <c r="F33" i="1"/>
  <c r="F32" i="1"/>
  <c r="F31" i="1"/>
  <c r="F30" i="1"/>
  <c r="F29" i="1"/>
  <c r="F28" i="1"/>
  <c r="F27" i="1"/>
  <c r="F26" i="1"/>
  <c r="F25" i="1"/>
  <c r="F24" i="1"/>
  <c r="F23" i="1"/>
  <c r="F22" i="1"/>
  <c r="F21" i="1"/>
  <c r="F19" i="1"/>
  <c r="F18" i="1"/>
  <c r="F17" i="1"/>
  <c r="F16" i="1"/>
  <c r="F15" i="1"/>
  <c r="F14" i="1"/>
  <c r="F13" i="1"/>
  <c r="F11" i="1"/>
  <c r="F10" i="1"/>
  <c r="F8" i="1"/>
  <c r="D12" i="2" l="1"/>
  <c r="D11" i="2"/>
  <c r="D10" i="2"/>
  <c r="D9" i="2"/>
  <c r="D8" i="2"/>
  <c r="F62" i="1"/>
  <c r="F63" i="1" s="1"/>
  <c r="F64" i="1" s="1"/>
  <c r="D7" i="2"/>
  <c r="D14" i="2" l="1"/>
  <c r="D15" i="2" s="1"/>
  <c r="D16" i="2" s="1"/>
</calcChain>
</file>

<file path=xl/sharedStrings.xml><?xml version="1.0" encoding="utf-8"?>
<sst xmlns="http://schemas.openxmlformats.org/spreadsheetml/2006/main" count="188" uniqueCount="122">
  <si>
    <t xml:space="preserve">Pirkimas: </t>
  </si>
  <si>
    <t>SUVESTINIS DARBŲ KIEKIŲ ŽINIARAŠTIS</t>
  </si>
  <si>
    <t>Eil. Nr.</t>
  </si>
  <si>
    <t>Pozicijos</t>
  </si>
  <si>
    <t>Mato        vnt.</t>
  </si>
  <si>
    <t>Suma, Eur</t>
  </si>
  <si>
    <t>0.</t>
  </si>
  <si>
    <t>viso žin.</t>
  </si>
  <si>
    <t>1.</t>
  </si>
  <si>
    <t>2.</t>
  </si>
  <si>
    <t>3.</t>
  </si>
  <si>
    <t>4.</t>
  </si>
  <si>
    <t>5.</t>
  </si>
  <si>
    <t>6.</t>
  </si>
  <si>
    <t>VISO DARBAMS</t>
  </si>
  <si>
    <t>PVM</t>
  </si>
  <si>
    <t>VISO su PVM</t>
  </si>
  <si>
    <t>VNO</t>
  </si>
  <si>
    <t>Pirkimas: Įkrovimo stotelių ir elektros energijos kaupiklių montavimas Vilniaus oro uoste (I etapas)</t>
  </si>
  <si>
    <t>DARBŲ KIEKIŲ ŽINIARAŠTIS</t>
  </si>
  <si>
    <t xml:space="preserve">Pastabos:
1) Jeigu Sutartyje nenurodyta kitaip, Darbų kiekių žiniaraštyje nurodyti Rangovo įkainiai ir kainos turi apimti visą reikiamą Rangovo Įrangą bei mechanizmus darbams atlikti, montavimą, nužymėjimą, Rangovo personalo darbą, Medžiagas, montažines-tvirtinimo medžiagas, atrėmimo konstrukcijas bei pagrindus, darbų kontrolę ir priežiūrą, paleidimą, derinimą, bandymus, netiesiogines išlaidas, Rangovo mokamus mokesčius, pelną kartu su pagrįstai numatoma Rangovo rizika, prievoles ir įsipareigojimus apibrėžtus Sutartyje ar atsirandančius ją vykdant. Rangovo nurodyti įkainiai ir kainos taikytinos ir darbui žiemos arba nakties metu (jei toks pasitaikytų);
2) Pasiūlymas turi apimti visus darbus pilnai, išvardintus Darbų kiekių žiniaraštyje, bei aprašytus šio pirkimo dokumentuose bei nurodytus brėžiniuose, techninėse specifikacijose, ir kitus darbus neaprašytus pirkimo dokumente arba konkrečiai nenurodytus Darbų kiekių žiniaraštyje, tačiau pagrįstai numatomus ir būtinus atlikti siekiant pilnai atlikti Projekte nurodytus darbus ir atlikti statinio statybos užbaigimo procedūras.
</t>
  </si>
  <si>
    <t>Pagal pirkimo dokumentus</t>
  </si>
  <si>
    <t>Kiekis</t>
  </si>
  <si>
    <t>Vnt. kaina be PVM, Eur</t>
  </si>
  <si>
    <t>PARUOŠIAMIEJI DARBAI</t>
  </si>
  <si>
    <t>0.1</t>
  </si>
  <si>
    <t>Darbo projekto parengimas</t>
  </si>
  <si>
    <t>kompl.</t>
  </si>
  <si>
    <t>0.2</t>
  </si>
  <si>
    <t>Statybvietės paruošimas</t>
  </si>
  <si>
    <t>TRANSFORMATORIAI IR SKYDAI</t>
  </si>
  <si>
    <t>1.1</t>
  </si>
  <si>
    <t xml:space="preserve">Modulinė mažo gabarito transformatorinė su 
dviem 630kVA transformatoriais </t>
  </si>
  <si>
    <t>1.2</t>
  </si>
  <si>
    <t xml:space="preserve"> PS-1 Skydas pastatomas, komplektuojamas pagal schemą </t>
  </si>
  <si>
    <t>1.3</t>
  </si>
  <si>
    <t xml:space="preserve"> PS-2 Skydas pastatomas, komplektuojamas pagal schemą </t>
  </si>
  <si>
    <t>1.4</t>
  </si>
  <si>
    <t xml:space="preserve"> PS-3 Skydas pastatomas, komplektuojamas pagal schemą </t>
  </si>
  <si>
    <t>1.5</t>
  </si>
  <si>
    <t>Lauko komutracinė spinta KS-1 Skydas pastatomas, komplektuojamas pagal schemą</t>
  </si>
  <si>
    <t>1.6</t>
  </si>
  <si>
    <t>Lauko komutracinė spinta KS-2 Skydas pastatomas, komplektuojamas pagal schemą</t>
  </si>
  <si>
    <t>1.7</t>
  </si>
  <si>
    <t>Instaliacinės medžiagos</t>
  </si>
  <si>
    <t>INSTALICINĖS MEDŽIAGOS</t>
  </si>
  <si>
    <t>2.1</t>
  </si>
  <si>
    <t>10kV narveliai su visais reikiamais komponentais TR-15 transformatorinėje</t>
  </si>
  <si>
    <t>2.2</t>
  </si>
  <si>
    <t>Apsauginis vamzdis d110 (klojama atviru būdu)</t>
  </si>
  <si>
    <t>m</t>
  </si>
  <si>
    <t>2.3</t>
  </si>
  <si>
    <t>Apsauginis vamzdis d75 (klojama atviru būdu)</t>
  </si>
  <si>
    <t>2.4</t>
  </si>
  <si>
    <t>Apsauginis vamzdis d50 (klojama atviru būdu)</t>
  </si>
  <si>
    <t>2.5</t>
  </si>
  <si>
    <t>Ryšių šulinys</t>
  </si>
  <si>
    <t>2.6</t>
  </si>
  <si>
    <t>Ratų atmušėjai</t>
  </si>
  <si>
    <t>2.7</t>
  </si>
  <si>
    <t>Apsauginiai stulpeliai</t>
  </si>
  <si>
    <t>2.8</t>
  </si>
  <si>
    <t>Įžeminimo elektrodai su kalimo antgaliais</t>
  </si>
  <si>
    <t>2.9</t>
  </si>
  <si>
    <t>2.10</t>
  </si>
  <si>
    <t>Jungtys įžeminimo pajungimui</t>
  </si>
  <si>
    <t>2.11</t>
  </si>
  <si>
    <t>Įžeminimo viela d10</t>
  </si>
  <si>
    <t>2.12</t>
  </si>
  <si>
    <t>Įžeminimo juosta 40x3</t>
  </si>
  <si>
    <t>2.13</t>
  </si>
  <si>
    <t>Horizontalusis žymėjimas</t>
  </si>
  <si>
    <t>2.14</t>
  </si>
  <si>
    <t>Apsauginis vamzdis d110 (klojama uždaru būdu)</t>
  </si>
  <si>
    <t>ELEKTROS KABELIAI</t>
  </si>
  <si>
    <t>3.1</t>
  </si>
  <si>
    <t xml:space="preserve">0,4 kV Elektros kabelis Cu 3x2,5 mm² </t>
  </si>
  <si>
    <t>3.2</t>
  </si>
  <si>
    <t>0,4 kV Elektros kabelis Cu 5x4 mm²</t>
  </si>
  <si>
    <t>3.3</t>
  </si>
  <si>
    <t xml:space="preserve">0,4 kV Elektros kabelis Al 4x50 mm² </t>
  </si>
  <si>
    <t>3.4</t>
  </si>
  <si>
    <t xml:space="preserve">0,4 kV Elektros kabelis Al 4x120 mm² </t>
  </si>
  <si>
    <t>3.5</t>
  </si>
  <si>
    <t>0,4 kV Elektros kabelis Al 4x240 mm²</t>
  </si>
  <si>
    <t>3.6</t>
  </si>
  <si>
    <t xml:space="preserve">10 kV Elektros kabelis Al 3x120 mm² </t>
  </si>
  <si>
    <t>3.7</t>
  </si>
  <si>
    <t>4 skaidulų šviesolaidinis kabelis</t>
  </si>
  <si>
    <t>3.8</t>
  </si>
  <si>
    <t>FTP kabelis 6 cat</t>
  </si>
  <si>
    <t>PRIETAISAI</t>
  </si>
  <si>
    <t>4.1</t>
  </si>
  <si>
    <t>Elektromobilių įkrovimo stotelė 60 kW (dvivietės) su pamatu</t>
  </si>
  <si>
    <t>4.2</t>
  </si>
  <si>
    <t>Elektromobilių įkrovimo stotelė 240 kW (dvivietės) su pamatu</t>
  </si>
  <si>
    <t>4.3</t>
  </si>
  <si>
    <t>GPU kištukiniai lizdai 63A 5 kontaktų su stovu 1m aukščio</t>
  </si>
  <si>
    <t>4.4</t>
  </si>
  <si>
    <t>Kaupiklis 100kW/230kWh su pamatu</t>
  </si>
  <si>
    <t>4.5</t>
  </si>
  <si>
    <t>Kaupiklis 50kW/100kWh su pamatu</t>
  </si>
  <si>
    <t>4.6</t>
  </si>
  <si>
    <t>Vaizdo stebėjimo kamera su montavimo baze</t>
  </si>
  <si>
    <t>4.7</t>
  </si>
  <si>
    <t>3 metrų atrama su kūginiu pamatu</t>
  </si>
  <si>
    <t>MONITORINGAS</t>
  </si>
  <si>
    <t>5.1</t>
  </si>
  <si>
    <t>TSPĮ skydas</t>
  </si>
  <si>
    <t>5.2</t>
  </si>
  <si>
    <t>RS485 2x2x0,5 mm2 ryšio kabelis</t>
  </si>
  <si>
    <t>5.3</t>
  </si>
  <si>
    <t>Vamzdis ryšio kabeliui, D20, juoda gofra</t>
  </si>
  <si>
    <t>5.4</t>
  </si>
  <si>
    <t>Valdiklis</t>
  </si>
  <si>
    <t>5.5</t>
  </si>
  <si>
    <t>5.6</t>
  </si>
  <si>
    <t>AIKŠTELĖS DANGA</t>
  </si>
  <si>
    <t>Aikštelės dangos atnaujinimas</t>
  </si>
  <si>
    <t>kv. m</t>
  </si>
  <si>
    <t>VISO BE PVM</t>
  </si>
  <si>
    <t xml:space="preserve">1) Jeigu Sutartyje nenurodyta kitaip, Sąnaudų žiniaraščiuose nurodyti Rangovo įkainiai ir kainos turi apimti visą reikiamą Rangovo Įrangą bei mechanizmus darbams atlikti, montavimą, nužymėjimą, Rangovo personalo darbą, Medžiagas, montažines-tvirtinimo medžiagas, atrėmimo konstrukcijas bei pagrindus, darbų kontrolę ir priežiūrą, paleidimą, derinimą, bandymus, netiesiogines išlaidas, Rangovo mokamus mokesčius, pelną kartu su pagrįstai numatoma Rangovo rizika, prievoles ir įsipareigojimus apibrėžtus Sutartyje ar atsirandančius ją vykdant. Rangovo nurodyti įkainiai ir kainos taikytinos ir darbui žiemos arba nakties metu (jei toks pasitaikytų);
2) Pasiūlymas turi apimti visus darbus pilnai, išvardintus Sąnaudų žiniaraščiuose, bei aprašytus šiuose pirkimo dokumentuose bei nurodytus brėžiniuose, techninėse specifikacijose, ir kitus darbus neaprašytus pirkimo dokumentuose arba konkrečiai nenurodytus darbų sąnaudų žiniaraščiuose, tačiau pagrįstai numatomus ir būtinus atlikti siekiant pilnai atlikti Projekte nurodytus darbus ir atlikti statinio statybos užbaigimo procedūras.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</si>
</sst>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 _€_-;\-* #,##0.00\ _€_-;_-* &quot;-&quot;??\ _€_-;_-@_-"/>
    <numFmt numFmtId="165" formatCode=";;;"/>
  </numFmts>
  <fonts count="12" x14ac:knownFonts="1">
    <font>
      <sz val="11"/>
      <color theme="1"/>
      <name val="Aptos Narrow"/>
      <family val="2"/>
      <charset val="186"/>
      <scheme val="minor"/>
    </font>
    <font>
      <sz val="11"/>
      <color theme="1"/>
      <name val="Aptos Narrow"/>
      <family val="2"/>
      <charset val="186"/>
      <scheme val="minor"/>
    </font>
    <font>
      <sz val="11"/>
      <color theme="1"/>
      <name val="Aptos Narrow"/>
      <family val="2"/>
      <scheme val="minor"/>
    </font>
    <font>
      <sz val="10"/>
      <name val="Aptos Narrow"/>
      <family val="2"/>
      <charset val="186"/>
      <scheme val="minor"/>
    </font>
    <font>
      <sz val="9"/>
      <name val="Aptos Narrow"/>
      <family val="2"/>
      <charset val="186"/>
      <scheme val="minor"/>
    </font>
    <font>
      <b/>
      <sz val="10"/>
      <name val="Aptos Narrow"/>
      <family val="2"/>
      <charset val="186"/>
      <scheme val="minor"/>
    </font>
    <font>
      <sz val="10"/>
      <name val="Arial"/>
      <family val="2"/>
      <charset val="186"/>
    </font>
    <font>
      <sz val="10"/>
      <name val="Aptos Narrow"/>
      <family val="2"/>
      <scheme val="minor"/>
    </font>
    <font>
      <b/>
      <sz val="10"/>
      <color rgb="FF000000"/>
      <name val="Aptos Narrow"/>
      <family val="2"/>
      <charset val="186"/>
      <scheme val="minor"/>
    </font>
    <font>
      <sz val="10"/>
      <color theme="1"/>
      <name val="Aptos Narrow"/>
      <family val="2"/>
      <charset val="186"/>
      <scheme val="minor"/>
    </font>
    <font>
      <b/>
      <sz val="10"/>
      <color theme="1"/>
      <name val="Aptos Narrow"/>
      <family val="2"/>
      <charset val="186"/>
      <scheme val="minor"/>
    </font>
    <font>
      <b/>
      <sz val="12"/>
      <name val="Aptos Narrow"/>
      <family val="2"/>
      <charset val="186"/>
      <scheme val="minor"/>
    </font>
  </fonts>
  <fills count="8">
    <fill>
      <patternFill patternType="none"/>
    </fill>
    <fill>
      <patternFill patternType="gray125"/>
    </fill>
    <fill>
      <patternFill patternType="solid">
        <fgColor indexed="44"/>
        <bgColor indexed="41"/>
      </patternFill>
    </fill>
    <fill>
      <patternFill patternType="solid">
        <fgColor rgb="FF99CCFF"/>
        <bgColor indexed="41"/>
      </patternFill>
    </fill>
    <fill>
      <patternFill patternType="solid">
        <fgColor rgb="FF99CCFF"/>
        <bgColor indexed="64"/>
      </patternFill>
    </fill>
    <fill>
      <patternFill patternType="solid">
        <fgColor indexed="26"/>
        <bgColor indexed="43"/>
      </patternFill>
    </fill>
    <fill>
      <patternFill patternType="solid">
        <fgColor rgb="FFFFFFCC"/>
        <bgColor indexed="43"/>
      </patternFill>
    </fill>
    <fill>
      <patternFill patternType="solid">
        <fgColor rgb="FFFFFFCC"/>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0" fontId="6" fillId="0" borderId="0"/>
  </cellStyleXfs>
  <cellXfs count="71">
    <xf numFmtId="0" fontId="0" fillId="0" borderId="0" xfId="0"/>
    <xf numFmtId="0" fontId="3" fillId="0" borderId="0" xfId="2" applyFont="1" applyAlignment="1">
      <alignment wrapText="1"/>
    </xf>
    <xf numFmtId="0" fontId="5" fillId="0" borderId="2" xfId="2" applyFont="1" applyBorder="1" applyAlignment="1">
      <alignment horizontal="center" vertical="center" wrapText="1"/>
    </xf>
    <xf numFmtId="43" fontId="5" fillId="0" borderId="2" xfId="1" applyFont="1" applyBorder="1" applyAlignment="1">
      <alignment horizontal="center" vertical="center" wrapText="1"/>
    </xf>
    <xf numFmtId="0" fontId="5" fillId="2" borderId="2" xfId="3" applyFont="1" applyFill="1" applyBorder="1" applyAlignment="1">
      <alignment horizontal="center" vertical="center" wrapText="1"/>
    </xf>
    <xf numFmtId="0" fontId="5" fillId="2" borderId="2" xfId="3" applyFont="1" applyFill="1" applyBorder="1" applyAlignment="1">
      <alignment horizontal="left" vertical="center" wrapText="1"/>
    </xf>
    <xf numFmtId="43" fontId="5" fillId="3" borderId="2" xfId="1" applyFont="1" applyFill="1" applyBorder="1" applyAlignment="1">
      <alignment horizontal="center" vertical="center" wrapText="1"/>
    </xf>
    <xf numFmtId="0" fontId="5" fillId="5" borderId="2" xfId="3" applyFont="1" applyFill="1" applyBorder="1" applyAlignment="1">
      <alignment horizontal="center" vertical="center" wrapText="1"/>
    </xf>
    <xf numFmtId="0" fontId="5" fillId="5" borderId="2" xfId="3" applyFont="1" applyFill="1" applyBorder="1" applyAlignment="1">
      <alignment horizontal="left" vertical="center" wrapText="1"/>
    </xf>
    <xf numFmtId="49" fontId="3" fillId="0" borderId="2" xfId="2" applyNumberFormat="1" applyFont="1" applyBorder="1" applyAlignment="1">
      <alignment horizontal="center" vertical="center" wrapText="1"/>
    </xf>
    <xf numFmtId="0" fontId="3" fillId="0" borderId="2" xfId="2" applyFont="1" applyBorder="1" applyAlignment="1">
      <alignment vertical="center" wrapText="1"/>
    </xf>
    <xf numFmtId="0" fontId="3" fillId="0" borderId="2" xfId="2" applyFont="1" applyBorder="1" applyAlignment="1">
      <alignment horizontal="center" vertical="center" wrapText="1"/>
    </xf>
    <xf numFmtId="43" fontId="3" fillId="0" borderId="2" xfId="1" applyFont="1" applyFill="1" applyBorder="1" applyAlignment="1" applyProtection="1">
      <alignment horizontal="center" vertical="center" wrapText="1"/>
    </xf>
    <xf numFmtId="43" fontId="3" fillId="0" borderId="2" xfId="1" applyFont="1" applyFill="1" applyBorder="1" applyAlignment="1">
      <alignment horizontal="center" vertical="center" wrapText="1"/>
    </xf>
    <xf numFmtId="16" fontId="5" fillId="5" borderId="2" xfId="3" applyNumberFormat="1" applyFont="1" applyFill="1" applyBorder="1" applyAlignment="1">
      <alignment horizontal="center" vertical="center" wrapText="1"/>
    </xf>
    <xf numFmtId="43" fontId="3" fillId="0" borderId="2" xfId="1" applyFont="1" applyBorder="1" applyAlignment="1">
      <alignment horizontal="center" vertical="center" wrapText="1"/>
    </xf>
    <xf numFmtId="0" fontId="7" fillId="0" borderId="2" xfId="2" applyFont="1" applyBorder="1" applyAlignment="1">
      <alignment vertical="center" wrapText="1"/>
    </xf>
    <xf numFmtId="49" fontId="5" fillId="5" borderId="2" xfId="3" applyNumberFormat="1" applyFont="1" applyFill="1" applyBorder="1" applyAlignment="1">
      <alignment horizontal="center" vertical="center" wrapText="1"/>
    </xf>
    <xf numFmtId="49" fontId="3" fillId="0" borderId="2" xfId="3" applyNumberFormat="1" applyFont="1" applyBorder="1" applyAlignment="1">
      <alignment horizontal="center" vertical="center" wrapText="1"/>
    </xf>
    <xf numFmtId="16" fontId="5" fillId="0" borderId="2" xfId="3" applyNumberFormat="1" applyFont="1" applyBorder="1" applyAlignment="1">
      <alignment horizontal="center" vertical="center" wrapText="1"/>
    </xf>
    <xf numFmtId="0" fontId="5" fillId="0" borderId="2" xfId="3" applyFont="1" applyBorder="1" applyAlignment="1">
      <alignment horizontal="right" vertical="center" wrapText="1"/>
    </xf>
    <xf numFmtId="0" fontId="5" fillId="0" borderId="2" xfId="3" applyFont="1" applyBorder="1" applyAlignment="1">
      <alignment horizontal="left" vertical="center" wrapText="1"/>
    </xf>
    <xf numFmtId="14" fontId="5" fillId="0" borderId="2" xfId="3" applyNumberFormat="1" applyFont="1" applyBorder="1" applyAlignment="1">
      <alignment horizontal="center" vertical="center" wrapText="1"/>
    </xf>
    <xf numFmtId="0" fontId="5" fillId="0" borderId="2" xfId="3" applyFont="1" applyBorder="1" applyAlignment="1">
      <alignment horizontal="center" vertical="center" wrapText="1"/>
    </xf>
    <xf numFmtId="4" fontId="5" fillId="0" borderId="2" xfId="3" applyNumberFormat="1" applyFont="1" applyBorder="1" applyAlignment="1">
      <alignment horizontal="center" vertical="center" wrapText="1"/>
    </xf>
    <xf numFmtId="4" fontId="5" fillId="0" borderId="2" xfId="3" applyNumberFormat="1" applyFont="1" applyBorder="1" applyAlignment="1">
      <alignment horizontal="right" vertical="center" wrapText="1"/>
    </xf>
    <xf numFmtId="0" fontId="1" fillId="0" borderId="0" xfId="0" applyFont="1" applyAlignment="1">
      <alignment wrapText="1"/>
    </xf>
    <xf numFmtId="0" fontId="1" fillId="0" borderId="0" xfId="2" applyFont="1" applyAlignment="1">
      <alignment wrapText="1"/>
    </xf>
    <xf numFmtId="43" fontId="1" fillId="0" borderId="0" xfId="1" applyFont="1" applyAlignment="1">
      <alignment wrapText="1"/>
    </xf>
    <xf numFmtId="0" fontId="1" fillId="0" borderId="0" xfId="2" applyFont="1" applyAlignment="1">
      <alignment horizontal="center" vertical="center" wrapText="1"/>
    </xf>
    <xf numFmtId="0" fontId="1" fillId="0" borderId="0" xfId="0" applyFont="1" applyAlignment="1">
      <alignment horizontal="center" vertical="center" wrapText="1"/>
    </xf>
    <xf numFmtId="164" fontId="1" fillId="0" borderId="0" xfId="0" applyNumberFormat="1" applyFont="1" applyAlignment="1">
      <alignment wrapText="1"/>
    </xf>
    <xf numFmtId="43" fontId="7" fillId="4" borderId="2" xfId="1" applyFont="1" applyFill="1" applyBorder="1" applyAlignment="1" applyProtection="1">
      <alignment horizontal="center"/>
      <protection locked="0"/>
    </xf>
    <xf numFmtId="43" fontId="7" fillId="4" borderId="2" xfId="1" applyFont="1" applyFill="1" applyBorder="1" applyAlignment="1" applyProtection="1">
      <alignment horizontal="center"/>
    </xf>
    <xf numFmtId="43" fontId="5" fillId="6" borderId="2" xfId="1" applyFont="1" applyFill="1" applyBorder="1" applyAlignment="1" applyProtection="1">
      <alignment horizontal="center" vertical="center" wrapText="1"/>
    </xf>
    <xf numFmtId="43" fontId="5" fillId="5" borderId="2" xfId="1" applyFont="1" applyFill="1" applyBorder="1" applyAlignment="1" applyProtection="1">
      <alignment horizontal="center" vertical="center" wrapText="1"/>
    </xf>
    <xf numFmtId="43" fontId="7" fillId="0" borderId="2" xfId="1" applyFont="1" applyFill="1" applyBorder="1" applyAlignment="1" applyProtection="1">
      <alignment horizontal="center"/>
      <protection locked="0"/>
    </xf>
    <xf numFmtId="43" fontId="7" fillId="0" borderId="2" xfId="1" applyFont="1" applyFill="1" applyBorder="1" applyAlignment="1" applyProtection="1">
      <alignment horizontal="center"/>
    </xf>
    <xf numFmtId="43" fontId="5" fillId="0" borderId="2" xfId="1" applyFont="1" applyFill="1" applyBorder="1" applyAlignment="1">
      <alignment horizontal="center" vertical="center" wrapText="1"/>
    </xf>
    <xf numFmtId="43" fontId="5" fillId="0" borderId="2" xfId="1" applyFont="1" applyFill="1" applyBorder="1" applyAlignment="1" applyProtection="1">
      <alignment horizontal="center"/>
    </xf>
    <xf numFmtId="0" fontId="1" fillId="0" borderId="0" xfId="2" applyFont="1" applyAlignment="1">
      <alignment horizontal="right" vertical="center" wrapText="1"/>
    </xf>
    <xf numFmtId="0" fontId="9" fillId="0" borderId="0" xfId="2" applyFont="1" applyAlignment="1">
      <alignment wrapText="1"/>
    </xf>
    <xf numFmtId="0" fontId="10" fillId="0" borderId="0" xfId="2" applyFont="1" applyAlignment="1">
      <alignment vertical="center" wrapText="1"/>
    </xf>
    <xf numFmtId="0" fontId="10" fillId="0" borderId="2" xfId="2" applyFont="1" applyBorder="1" applyAlignment="1">
      <alignment horizontal="center" wrapText="1"/>
    </xf>
    <xf numFmtId="0" fontId="10" fillId="0" borderId="2" xfId="2" applyFont="1" applyBorder="1" applyAlignment="1">
      <alignment horizontal="center" vertical="center" wrapText="1"/>
    </xf>
    <xf numFmtId="16" fontId="9" fillId="0" borderId="2" xfId="2" applyNumberFormat="1" applyFont="1" applyBorder="1" applyAlignment="1">
      <alignment horizontal="center" vertical="center" wrapText="1"/>
    </xf>
    <xf numFmtId="0" fontId="9" fillId="0" borderId="2" xfId="2" applyFont="1" applyBorder="1" applyAlignment="1">
      <alignment vertical="center" wrapText="1"/>
    </xf>
    <xf numFmtId="0" fontId="9" fillId="0" borderId="2" xfId="2" applyFont="1" applyBorder="1" applyAlignment="1">
      <alignment horizontal="center" vertical="center" wrapText="1"/>
    </xf>
    <xf numFmtId="4" fontId="9" fillId="0" borderId="2" xfId="2" applyNumberFormat="1" applyFont="1" applyBorder="1" applyAlignment="1">
      <alignment horizontal="right" vertical="center" wrapText="1"/>
    </xf>
    <xf numFmtId="4" fontId="0" fillId="0" borderId="0" xfId="0" applyNumberFormat="1"/>
    <xf numFmtId="0" fontId="5" fillId="7" borderId="2" xfId="3" applyFont="1" applyFill="1" applyBorder="1" applyAlignment="1">
      <alignment horizontal="center" vertical="center" wrapText="1"/>
    </xf>
    <xf numFmtId="0" fontId="11" fillId="7" borderId="2" xfId="3" applyFont="1" applyFill="1" applyBorder="1" applyAlignment="1">
      <alignment horizontal="left" vertical="center" wrapText="1"/>
    </xf>
    <xf numFmtId="4" fontId="11" fillId="7" borderId="2" xfId="3" applyNumberFormat="1" applyFont="1" applyFill="1" applyBorder="1" applyAlignment="1">
      <alignment horizontal="right" vertical="center" wrapText="1"/>
    </xf>
    <xf numFmtId="0" fontId="11" fillId="0" borderId="2" xfId="3" applyFont="1" applyBorder="1" applyAlignment="1">
      <alignment horizontal="center" vertical="center" wrapText="1"/>
    </xf>
    <xf numFmtId="0" fontId="11" fillId="0" borderId="2" xfId="3" applyFont="1" applyBorder="1" applyAlignment="1">
      <alignment horizontal="left" vertical="center" wrapText="1"/>
    </xf>
    <xf numFmtId="4" fontId="11" fillId="0" borderId="2" xfId="3" applyNumberFormat="1" applyFont="1" applyBorder="1" applyAlignment="1">
      <alignment horizontal="right" vertical="center" wrapText="1"/>
    </xf>
    <xf numFmtId="165" fontId="0" fillId="0" borderId="0" xfId="0" applyNumberFormat="1"/>
    <xf numFmtId="0" fontId="1" fillId="0" borderId="0" xfId="0" applyFont="1" applyAlignment="1">
      <alignment vertical="top" wrapText="1"/>
    </xf>
    <xf numFmtId="0" fontId="0" fillId="0" borderId="0" xfId="0" applyAlignment="1">
      <alignment vertical="top"/>
    </xf>
    <xf numFmtId="0" fontId="5" fillId="0" borderId="0" xfId="2" applyFont="1" applyAlignment="1">
      <alignment vertical="center" wrapText="1"/>
    </xf>
    <xf numFmtId="43" fontId="3" fillId="0" borderId="0" xfId="1" applyFont="1" applyAlignment="1">
      <alignment wrapText="1"/>
    </xf>
    <xf numFmtId="0" fontId="3" fillId="0" borderId="0" xfId="2" applyFont="1" applyAlignment="1">
      <alignment horizontal="center" vertical="center" wrapText="1"/>
    </xf>
    <xf numFmtId="0" fontId="8" fillId="0" borderId="0" xfId="2" applyFont="1" applyAlignment="1">
      <alignment horizontal="left" vertical="center" wrapText="1"/>
    </xf>
    <xf numFmtId="0" fontId="9" fillId="0" borderId="0" xfId="2" applyFont="1" applyAlignment="1">
      <alignment wrapText="1"/>
    </xf>
    <xf numFmtId="0" fontId="8" fillId="0" borderId="2" xfId="2" applyFont="1" applyBorder="1" applyAlignment="1">
      <alignment horizontal="center" vertical="center" wrapText="1"/>
    </xf>
    <xf numFmtId="0" fontId="0" fillId="0" borderId="0" xfId="0" applyAlignment="1">
      <alignment horizontal="left" vertical="top" wrapText="1"/>
    </xf>
    <xf numFmtId="0" fontId="5" fillId="0" borderId="0" xfId="2" applyFont="1" applyAlignment="1">
      <alignment horizontal="left" vertical="center" wrapText="1"/>
    </xf>
    <xf numFmtId="0" fontId="3" fillId="0" borderId="0" xfId="2" applyFont="1" applyAlignment="1">
      <alignment wrapText="1"/>
    </xf>
    <xf numFmtId="0" fontId="4" fillId="0" borderId="1" xfId="2" applyFont="1" applyBorder="1" applyAlignment="1">
      <alignment horizontal="left" vertical="center" wrapText="1"/>
    </xf>
    <xf numFmtId="0" fontId="5" fillId="0" borderId="2" xfId="2" applyFont="1" applyBorder="1" applyAlignment="1">
      <alignment horizontal="center" vertical="center" wrapText="1"/>
    </xf>
    <xf numFmtId="0" fontId="5" fillId="0" borderId="2" xfId="2" applyFont="1" applyBorder="1" applyAlignment="1">
      <alignment horizontal="center" wrapText="1"/>
    </xf>
  </cellXfs>
  <cellStyles count="4">
    <cellStyle name="Comma" xfId="1" builtinId="3"/>
    <cellStyle name="Excel Built-in Normal" xfId="3" xr:uid="{2FBA1C4F-F714-4584-8973-8F3B92731676}"/>
    <cellStyle name="Normal" xfId="0" builtinId="0"/>
    <cellStyle name="Normal 3" xfId="2" xr:uid="{7933CDA1-7328-4F50-BED3-BE3890B769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https://ltou.sharepoint.com/sites/PM/NT/P23LOU325%20el.%20krovimo%20stotel&#279;s/3.%20Pirkimai/Rangos%20pirkimas%20VNO%20ir%20KUN%20I%20etapas/I%20pirkimo%20dalies%20TS%20priedas%20Nr.%202.%20Konkursinis%20&#382;iniara&#353;tis%20VNO.xlsx" TargetMode="External"/><Relationship Id="rId2" Type="http://schemas.microsoft.com/office/2019/04/relationships/externalLinkLongPath" Target="I%20pirkimo%20dalies%20TS%20priedas%20Nr.%202.%20Konkursinis%20&#382;iniara&#353;tis%20VNO.xlsx?030A11BD" TargetMode="External"/><Relationship Id="rId1" Type="http://schemas.openxmlformats.org/officeDocument/2006/relationships/externalLinkPath" Target="file:///\\030A11BD\I%20pirkimo%20dalies%20TS%20priedas%20Nr.%202.%20Konkursinis%20&#382;iniara&#353;tis%20VN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suvestinis"/>
      <sheetName val="detalus"/>
      <sheetName val="Sheet1"/>
    </sheetNames>
    <sheetDataSet>
      <sheetData sheetId="0"/>
      <sheetData sheetId="1">
        <row r="9">
          <cell r="B9" t="str">
            <v>PARUOŠIAMIEJI DARBAI</v>
          </cell>
        </row>
        <row r="12">
          <cell r="B12" t="str">
            <v>TRANSFORMATORIAI IR SKYDAI</v>
          </cell>
        </row>
        <row r="20">
          <cell r="B20" t="str">
            <v>INSTALICINĖS MEDŽIAGOS</v>
          </cell>
        </row>
        <row r="34">
          <cell r="B34" t="str">
            <v>ELEKTROS KABELIAI</v>
          </cell>
        </row>
        <row r="43">
          <cell r="B43" t="str">
            <v>PRIETAISAI</v>
          </cell>
        </row>
        <row r="51">
          <cell r="B51" t="str">
            <v>MONITORINGAS</v>
          </cell>
        </row>
        <row r="58">
          <cell r="B58" t="str">
            <v>AIKŠTELĖS DANGA</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D954C-6057-40BD-89EF-D705FA6B4ACA}">
  <dimension ref="A1:L98"/>
  <sheetViews>
    <sheetView workbookViewId="0">
      <selection activeCell="D10" sqref="D10"/>
    </sheetView>
  </sheetViews>
  <sheetFormatPr defaultColWidth="8.81640625" defaultRowHeight="14.5" x14ac:dyDescent="0.35"/>
  <cols>
    <col min="1" max="1" width="6.453125" customWidth="1"/>
    <col min="2" max="2" width="54" customWidth="1"/>
    <col min="3" max="3" width="9.453125" customWidth="1"/>
    <col min="4" max="4" width="29.81640625" customWidth="1"/>
    <col min="6" max="6" width="12.1796875" bestFit="1" customWidth="1"/>
  </cols>
  <sheetData>
    <row r="1" spans="1:6" x14ac:dyDescent="0.35">
      <c r="A1" s="27"/>
      <c r="B1" s="27"/>
      <c r="C1" s="27"/>
      <c r="D1" s="40"/>
    </row>
    <row r="2" spans="1:6" x14ac:dyDescent="0.35">
      <c r="A2" s="26"/>
      <c r="B2" s="26"/>
      <c r="C2" s="26"/>
      <c r="D2" s="26"/>
    </row>
    <row r="3" spans="1:6" x14ac:dyDescent="0.35">
      <c r="A3" s="62" t="s">
        <v>0</v>
      </c>
      <c r="B3" s="63"/>
      <c r="C3" s="63"/>
      <c r="D3" s="63"/>
    </row>
    <row r="4" spans="1:6" x14ac:dyDescent="0.35">
      <c r="A4" s="41"/>
      <c r="B4" s="42" t="s">
        <v>1</v>
      </c>
      <c r="C4" s="41"/>
      <c r="D4" s="41"/>
    </row>
    <row r="5" spans="1:6" x14ac:dyDescent="0.35">
      <c r="A5" s="64" t="s">
        <v>2</v>
      </c>
      <c r="B5" s="64" t="s">
        <v>3</v>
      </c>
      <c r="C5" s="64" t="s">
        <v>4</v>
      </c>
      <c r="D5" s="43"/>
    </row>
    <row r="6" spans="1:6" ht="21" customHeight="1" x14ac:dyDescent="0.35">
      <c r="A6" s="64"/>
      <c r="B6" s="64"/>
      <c r="C6" s="64"/>
      <c r="D6" s="44" t="s">
        <v>5</v>
      </c>
    </row>
    <row r="7" spans="1:6" x14ac:dyDescent="0.35">
      <c r="A7" s="45" t="s">
        <v>6</v>
      </c>
      <c r="B7" s="46" t="str">
        <f>[1]detalus!B9</f>
        <v>PARUOŠIAMIEJI DARBAI</v>
      </c>
      <c r="C7" s="47" t="s">
        <v>7</v>
      </c>
      <c r="D7" s="48" t="e">
        <f>ROUND(SUM(Detalus!F10:F11),2)</f>
        <v>#VALUE!</v>
      </c>
    </row>
    <row r="8" spans="1:6" x14ac:dyDescent="0.35">
      <c r="A8" s="45" t="s">
        <v>8</v>
      </c>
      <c r="B8" s="46" t="str">
        <f>[1]detalus!B12</f>
        <v>TRANSFORMATORIAI IR SKYDAI</v>
      </c>
      <c r="C8" s="47" t="s">
        <v>7</v>
      </c>
      <c r="D8" s="48" t="e">
        <f>ROUND(SUM(Detalus!F13:F19),2)</f>
        <v>#VALUE!</v>
      </c>
    </row>
    <row r="9" spans="1:6" x14ac:dyDescent="0.35">
      <c r="A9" s="45" t="s">
        <v>9</v>
      </c>
      <c r="B9" s="46" t="str">
        <f>[1]detalus!B20</f>
        <v>INSTALICINĖS MEDŽIAGOS</v>
      </c>
      <c r="C9" s="47" t="s">
        <v>7</v>
      </c>
      <c r="D9" s="48" t="e">
        <f>ROUND(SUM(Detalus!F21:F34),2)</f>
        <v>#VALUE!</v>
      </c>
    </row>
    <row r="10" spans="1:6" x14ac:dyDescent="0.35">
      <c r="A10" s="45" t="s">
        <v>10</v>
      </c>
      <c r="B10" s="46" t="str">
        <f>[1]detalus!B34</f>
        <v>ELEKTROS KABELIAI</v>
      </c>
      <c r="C10" s="47" t="s">
        <v>7</v>
      </c>
      <c r="D10" s="48" t="e">
        <f>ROUND(SUM(Detalus!F36:F43),2)</f>
        <v>#VALUE!</v>
      </c>
    </row>
    <row r="11" spans="1:6" x14ac:dyDescent="0.35">
      <c r="A11" s="45" t="s">
        <v>11</v>
      </c>
      <c r="B11" s="46" t="str">
        <f>[1]detalus!B43</f>
        <v>PRIETAISAI</v>
      </c>
      <c r="C11" s="47" t="s">
        <v>7</v>
      </c>
      <c r="D11" s="48" t="e">
        <f>ROUND(SUM(Detalus!F45:F51),2)</f>
        <v>#VALUE!</v>
      </c>
    </row>
    <row r="12" spans="1:6" x14ac:dyDescent="0.35">
      <c r="A12" s="45" t="s">
        <v>12</v>
      </c>
      <c r="B12" s="46" t="str">
        <f>[1]detalus!B51</f>
        <v>MONITORINGAS</v>
      </c>
      <c r="C12" s="47" t="s">
        <v>7</v>
      </c>
      <c r="D12" s="48" t="e">
        <f>ROUND(SUM(Detalus!F53:F58),2)</f>
        <v>#VALUE!</v>
      </c>
      <c r="F12" s="49"/>
    </row>
    <row r="13" spans="1:6" x14ac:dyDescent="0.35">
      <c r="A13" s="45" t="s">
        <v>13</v>
      </c>
      <c r="B13" s="46" t="str">
        <f>[1]detalus!B58</f>
        <v>AIKŠTELĖS DANGA</v>
      </c>
      <c r="C13" s="47" t="s">
        <v>7</v>
      </c>
      <c r="D13" s="48" t="e">
        <f>ROUND(SUM(Detalus!F60),2)</f>
        <v>#VALUE!</v>
      </c>
    </row>
    <row r="14" spans="1:6" ht="16" x14ac:dyDescent="0.35">
      <c r="A14" s="50"/>
      <c r="B14" s="51" t="s">
        <v>14</v>
      </c>
      <c r="C14" s="50"/>
      <c r="D14" s="52" t="e">
        <f>ROUND(SUM(D7:D13),2)</f>
        <v>#VALUE!</v>
      </c>
      <c r="F14" s="49"/>
    </row>
    <row r="15" spans="1:6" ht="16.5" customHeight="1" x14ac:dyDescent="0.35">
      <c r="A15" s="22"/>
      <c r="B15" s="21" t="s">
        <v>15</v>
      </c>
      <c r="C15" s="23"/>
      <c r="D15" s="25" t="e">
        <f>ROUND(0.21*D14,2)</f>
        <v>#VALUE!</v>
      </c>
    </row>
    <row r="16" spans="1:6" ht="16" x14ac:dyDescent="0.35">
      <c r="A16" s="53"/>
      <c r="B16" s="54" t="s">
        <v>16</v>
      </c>
      <c r="C16" s="53"/>
      <c r="D16" s="55" t="e">
        <f>ROUND(D15+D14,2)</f>
        <v>#VALUE!</v>
      </c>
    </row>
    <row r="98" spans="12:12" x14ac:dyDescent="0.35">
      <c r="L98" s="56" t="s">
        <v>17</v>
      </c>
    </row>
  </sheetData>
  <sheetProtection algorithmName="SHA-512" hashValue="nsFFMnHP0AQbKQgiIpLtUosRbTRDn4xe+8s8x1IZAByocK8pRKITOwrA2RQ9f+YY4ZAexphub5odpAvoDRmILA==" saltValue="blSb8ADMdFcRb10VcE8gIg==" spinCount="100000" sheet="1" objects="1" scenarios="1"/>
  <mergeCells count="4">
    <mergeCell ref="A3:D3"/>
    <mergeCell ref="A5:A6"/>
    <mergeCell ref="B5:B6"/>
    <mergeCell ref="C5:C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DF39C-E948-4CA1-BF5B-E6539F7640EE}">
  <dimension ref="A3:F70"/>
  <sheetViews>
    <sheetView tabSelected="1" topLeftCell="A29" zoomScale="130" zoomScaleNormal="130" workbookViewId="0">
      <selection activeCell="D49" sqref="D49"/>
    </sheetView>
  </sheetViews>
  <sheetFormatPr defaultRowHeight="14.5" x14ac:dyDescent="0.35"/>
  <cols>
    <col min="1" max="1" width="5.81640625" customWidth="1"/>
    <col min="2" max="2" width="42" customWidth="1"/>
    <col min="4" max="6" width="17" customWidth="1"/>
  </cols>
  <sheetData>
    <row r="3" spans="1:6" x14ac:dyDescent="0.35">
      <c r="A3" s="66" t="s">
        <v>18</v>
      </c>
      <c r="B3" s="67"/>
      <c r="C3" s="67"/>
      <c r="D3" s="67"/>
      <c r="E3" s="67"/>
      <c r="F3" s="67"/>
    </row>
    <row r="4" spans="1:6" x14ac:dyDescent="0.35">
      <c r="A4" s="1"/>
      <c r="B4" s="59" t="s">
        <v>19</v>
      </c>
      <c r="C4" s="1"/>
      <c r="D4" s="60"/>
      <c r="E4" s="61"/>
      <c r="F4" s="1"/>
    </row>
    <row r="5" spans="1:6" ht="120.75" customHeight="1" x14ac:dyDescent="0.35">
      <c r="A5" s="1"/>
      <c r="B5" s="68" t="s">
        <v>20</v>
      </c>
      <c r="C5" s="68"/>
      <c r="D5" s="68"/>
      <c r="E5" s="68"/>
      <c r="F5" s="68"/>
    </row>
    <row r="6" spans="1:6" x14ac:dyDescent="0.35">
      <c r="A6" s="69" t="s">
        <v>2</v>
      </c>
      <c r="B6" s="69" t="s">
        <v>3</v>
      </c>
      <c r="C6" s="69" t="s">
        <v>4</v>
      </c>
      <c r="D6" s="70" t="s">
        <v>21</v>
      </c>
      <c r="E6" s="70"/>
      <c r="F6" s="70"/>
    </row>
    <row r="7" spans="1:6" ht="24" customHeight="1" x14ac:dyDescent="0.35">
      <c r="A7" s="69"/>
      <c r="B7" s="69"/>
      <c r="C7" s="69"/>
      <c r="D7" s="3" t="s">
        <v>22</v>
      </c>
      <c r="E7" s="2" t="s">
        <v>23</v>
      </c>
      <c r="F7" s="2" t="s">
        <v>5</v>
      </c>
    </row>
    <row r="8" spans="1:6" x14ac:dyDescent="0.35">
      <c r="A8" s="4"/>
      <c r="B8" s="5" t="s">
        <v>17</v>
      </c>
      <c r="C8" s="4"/>
      <c r="D8" s="6"/>
      <c r="E8" s="32"/>
      <c r="F8" s="33" t="str">
        <f t="shared" ref="F8:F58" si="0">IF(D8="","",IF(AND(D8&gt;0,OR(E8="",E8=0,E8&lt;&gt;ROUND(E8,2))),#VALUE!,IF(D8&lt;&gt;"",ROUND(D8*E8,2))))</f>
        <v/>
      </c>
    </row>
    <row r="9" spans="1:6" x14ac:dyDescent="0.35">
      <c r="A9" s="7" t="s">
        <v>6</v>
      </c>
      <c r="B9" s="8" t="s">
        <v>24</v>
      </c>
      <c r="C9" s="8"/>
      <c r="D9" s="34"/>
      <c r="E9" s="7"/>
      <c r="F9" s="35"/>
    </row>
    <row r="10" spans="1:6" x14ac:dyDescent="0.35">
      <c r="A10" s="9" t="s">
        <v>25</v>
      </c>
      <c r="B10" s="10" t="s">
        <v>26</v>
      </c>
      <c r="C10" s="11" t="s">
        <v>27</v>
      </c>
      <c r="D10" s="12">
        <v>1</v>
      </c>
      <c r="E10" s="36"/>
      <c r="F10" s="37" t="e">
        <f>IF(D10="","",IF(AND(D10&gt;0,OR(E10="",E10=0,E10&lt;&gt;ROUND(E10,2))),#VALUE!,IF(D10&lt;&gt;"",ROUND(D10*E10,2))))</f>
        <v>#VALUE!</v>
      </c>
    </row>
    <row r="11" spans="1:6" x14ac:dyDescent="0.35">
      <c r="A11" s="9" t="s">
        <v>28</v>
      </c>
      <c r="B11" s="10" t="s">
        <v>29</v>
      </c>
      <c r="C11" s="11" t="s">
        <v>27</v>
      </c>
      <c r="D11" s="12">
        <v>1</v>
      </c>
      <c r="E11" s="36"/>
      <c r="F11" s="37" t="e">
        <f t="shared" si="0"/>
        <v>#VALUE!</v>
      </c>
    </row>
    <row r="12" spans="1:6" x14ac:dyDescent="0.35">
      <c r="A12" s="7" t="s">
        <v>8</v>
      </c>
      <c r="B12" s="8" t="s">
        <v>30</v>
      </c>
      <c r="C12" s="8"/>
      <c r="D12" s="34"/>
      <c r="E12" s="7"/>
      <c r="F12" s="35"/>
    </row>
    <row r="13" spans="1:6" ht="26" x14ac:dyDescent="0.35">
      <c r="A13" s="9" t="s">
        <v>31</v>
      </c>
      <c r="B13" s="10" t="s">
        <v>32</v>
      </c>
      <c r="C13" s="11" t="s">
        <v>27</v>
      </c>
      <c r="D13" s="13">
        <v>1</v>
      </c>
      <c r="E13" s="36"/>
      <c r="F13" s="37" t="e">
        <f t="shared" si="0"/>
        <v>#VALUE!</v>
      </c>
    </row>
    <row r="14" spans="1:6" ht="26" x14ac:dyDescent="0.35">
      <c r="A14" s="9" t="s">
        <v>33</v>
      </c>
      <c r="B14" s="10" t="s">
        <v>34</v>
      </c>
      <c r="C14" s="11" t="s">
        <v>27</v>
      </c>
      <c r="D14" s="13">
        <v>1</v>
      </c>
      <c r="E14" s="36"/>
      <c r="F14" s="37" t="e">
        <f>IF(D14="","",IF(AND(D14&gt;0,OR(E14="",E14=0,E14&lt;&gt;ROUND(E14,2))),#VALUE!,IF(D14&lt;&gt;"",ROUND(D14*E14,2))))</f>
        <v>#VALUE!</v>
      </c>
    </row>
    <row r="15" spans="1:6" ht="26" x14ac:dyDescent="0.35">
      <c r="A15" s="9" t="s">
        <v>35</v>
      </c>
      <c r="B15" s="10" t="s">
        <v>36</v>
      </c>
      <c r="C15" s="11" t="s">
        <v>27</v>
      </c>
      <c r="D15" s="13">
        <v>1</v>
      </c>
      <c r="E15" s="36"/>
      <c r="F15" s="37" t="e">
        <f t="shared" si="0"/>
        <v>#VALUE!</v>
      </c>
    </row>
    <row r="16" spans="1:6" ht="26" x14ac:dyDescent="0.35">
      <c r="A16" s="9" t="s">
        <v>37</v>
      </c>
      <c r="B16" s="10" t="s">
        <v>38</v>
      </c>
      <c r="C16" s="11" t="s">
        <v>27</v>
      </c>
      <c r="D16" s="13">
        <v>1</v>
      </c>
      <c r="E16" s="36"/>
      <c r="F16" s="37" t="e">
        <f t="shared" si="0"/>
        <v>#VALUE!</v>
      </c>
    </row>
    <row r="17" spans="1:6" ht="26" x14ac:dyDescent="0.35">
      <c r="A17" s="9" t="s">
        <v>39</v>
      </c>
      <c r="B17" s="10" t="s">
        <v>40</v>
      </c>
      <c r="C17" s="11" t="s">
        <v>27</v>
      </c>
      <c r="D17" s="13">
        <v>1</v>
      </c>
      <c r="E17" s="36"/>
      <c r="F17" s="37" t="e">
        <f t="shared" si="0"/>
        <v>#VALUE!</v>
      </c>
    </row>
    <row r="18" spans="1:6" ht="26" x14ac:dyDescent="0.35">
      <c r="A18" s="9" t="s">
        <v>41</v>
      </c>
      <c r="B18" s="10" t="s">
        <v>42</v>
      </c>
      <c r="C18" s="11" t="s">
        <v>27</v>
      </c>
      <c r="D18" s="13">
        <v>1</v>
      </c>
      <c r="E18" s="36"/>
      <c r="F18" s="37" t="e">
        <f t="shared" si="0"/>
        <v>#VALUE!</v>
      </c>
    </row>
    <row r="19" spans="1:6" x14ac:dyDescent="0.35">
      <c r="A19" s="9" t="s">
        <v>43</v>
      </c>
      <c r="B19" s="10" t="s">
        <v>44</v>
      </c>
      <c r="C19" s="11" t="s">
        <v>27</v>
      </c>
      <c r="D19" s="13">
        <v>1</v>
      </c>
      <c r="E19" s="36"/>
      <c r="F19" s="37" t="e">
        <f t="shared" si="0"/>
        <v>#VALUE!</v>
      </c>
    </row>
    <row r="20" spans="1:6" x14ac:dyDescent="0.35">
      <c r="A20" s="14" t="s">
        <v>9</v>
      </c>
      <c r="B20" s="8" t="s">
        <v>45</v>
      </c>
      <c r="C20" s="8"/>
      <c r="D20" s="35"/>
      <c r="E20" s="7"/>
      <c r="F20" s="35"/>
    </row>
    <row r="21" spans="1:6" ht="26" x14ac:dyDescent="0.35">
      <c r="A21" s="9" t="s">
        <v>46</v>
      </c>
      <c r="B21" s="10" t="s">
        <v>47</v>
      </c>
      <c r="C21" s="11" t="s">
        <v>27</v>
      </c>
      <c r="D21" s="13">
        <v>2</v>
      </c>
      <c r="E21" s="15"/>
      <c r="F21" s="37" t="e">
        <f t="shared" si="0"/>
        <v>#VALUE!</v>
      </c>
    </row>
    <row r="22" spans="1:6" x14ac:dyDescent="0.35">
      <c r="A22" s="9" t="s">
        <v>48</v>
      </c>
      <c r="B22" s="10" t="s">
        <v>49</v>
      </c>
      <c r="C22" s="11" t="s">
        <v>50</v>
      </c>
      <c r="D22" s="13">
        <v>810</v>
      </c>
      <c r="E22" s="15"/>
      <c r="F22" s="37" t="e">
        <f t="shared" si="0"/>
        <v>#VALUE!</v>
      </c>
    </row>
    <row r="23" spans="1:6" x14ac:dyDescent="0.35">
      <c r="A23" s="9" t="s">
        <v>51</v>
      </c>
      <c r="B23" s="10" t="s">
        <v>52</v>
      </c>
      <c r="C23" s="11" t="s">
        <v>50</v>
      </c>
      <c r="D23" s="13">
        <v>250</v>
      </c>
      <c r="E23" s="15"/>
      <c r="F23" s="37" t="e">
        <f t="shared" si="0"/>
        <v>#VALUE!</v>
      </c>
    </row>
    <row r="24" spans="1:6" x14ac:dyDescent="0.35">
      <c r="A24" s="9" t="s">
        <v>53</v>
      </c>
      <c r="B24" s="10" t="s">
        <v>54</v>
      </c>
      <c r="C24" s="11" t="s">
        <v>50</v>
      </c>
      <c r="D24" s="13">
        <v>260</v>
      </c>
      <c r="E24" s="15"/>
      <c r="F24" s="37" t="e">
        <f t="shared" si="0"/>
        <v>#VALUE!</v>
      </c>
    </row>
    <row r="25" spans="1:6" x14ac:dyDescent="0.35">
      <c r="A25" s="9" t="s">
        <v>55</v>
      </c>
      <c r="B25" s="10" t="s">
        <v>56</v>
      </c>
      <c r="C25" s="11" t="s">
        <v>27</v>
      </c>
      <c r="D25" s="13">
        <v>3</v>
      </c>
      <c r="E25" s="15"/>
      <c r="F25" s="37" t="e">
        <f t="shared" si="0"/>
        <v>#VALUE!</v>
      </c>
    </row>
    <row r="26" spans="1:6" x14ac:dyDescent="0.35">
      <c r="A26" s="9" t="s">
        <v>57</v>
      </c>
      <c r="B26" s="10" t="s">
        <v>58</v>
      </c>
      <c r="C26" s="11" t="s">
        <v>27</v>
      </c>
      <c r="D26" s="13">
        <v>24</v>
      </c>
      <c r="E26" s="36"/>
      <c r="F26" s="37" t="e">
        <f t="shared" si="0"/>
        <v>#VALUE!</v>
      </c>
    </row>
    <row r="27" spans="1:6" x14ac:dyDescent="0.35">
      <c r="A27" s="9" t="s">
        <v>59</v>
      </c>
      <c r="B27" s="10" t="s">
        <v>60</v>
      </c>
      <c r="C27" s="11" t="s">
        <v>27</v>
      </c>
      <c r="D27" s="13">
        <v>53</v>
      </c>
      <c r="E27" s="36"/>
      <c r="F27" s="37" t="e">
        <f t="shared" si="0"/>
        <v>#VALUE!</v>
      </c>
    </row>
    <row r="28" spans="1:6" x14ac:dyDescent="0.35">
      <c r="A28" s="9" t="s">
        <v>61</v>
      </c>
      <c r="B28" s="10" t="s">
        <v>62</v>
      </c>
      <c r="C28" s="11" t="s">
        <v>27</v>
      </c>
      <c r="D28" s="13">
        <v>32</v>
      </c>
      <c r="E28" s="36"/>
      <c r="F28" s="37" t="e">
        <f t="shared" si="0"/>
        <v>#VALUE!</v>
      </c>
    </row>
    <row r="29" spans="1:6" x14ac:dyDescent="0.35">
      <c r="A29" s="9" t="s">
        <v>63</v>
      </c>
      <c r="B29" s="10" t="s">
        <v>44</v>
      </c>
      <c r="C29" s="11" t="s">
        <v>27</v>
      </c>
      <c r="D29" s="13">
        <v>1</v>
      </c>
      <c r="E29" s="15"/>
      <c r="F29" s="37" t="e">
        <f t="shared" si="0"/>
        <v>#VALUE!</v>
      </c>
    </row>
    <row r="30" spans="1:6" x14ac:dyDescent="0.35">
      <c r="A30" s="9" t="s">
        <v>64</v>
      </c>
      <c r="B30" s="10" t="s">
        <v>65</v>
      </c>
      <c r="C30" s="11" t="s">
        <v>27</v>
      </c>
      <c r="D30" s="15">
        <v>32</v>
      </c>
      <c r="E30" s="15"/>
      <c r="F30" s="37" t="e">
        <f t="shared" si="0"/>
        <v>#VALUE!</v>
      </c>
    </row>
    <row r="31" spans="1:6" x14ac:dyDescent="0.35">
      <c r="A31" s="9" t="s">
        <v>66</v>
      </c>
      <c r="B31" s="10" t="s">
        <v>67</v>
      </c>
      <c r="C31" s="11" t="s">
        <v>50</v>
      </c>
      <c r="D31" s="15">
        <v>100</v>
      </c>
      <c r="E31" s="15"/>
      <c r="F31" s="37" t="e">
        <f t="shared" si="0"/>
        <v>#VALUE!</v>
      </c>
    </row>
    <row r="32" spans="1:6" x14ac:dyDescent="0.35">
      <c r="A32" s="9" t="s">
        <v>68</v>
      </c>
      <c r="B32" s="10" t="s">
        <v>69</v>
      </c>
      <c r="C32" s="11" t="s">
        <v>50</v>
      </c>
      <c r="D32" s="15">
        <v>50</v>
      </c>
      <c r="E32" s="15"/>
      <c r="F32" s="37" t="e">
        <f t="shared" si="0"/>
        <v>#VALUE!</v>
      </c>
    </row>
    <row r="33" spans="1:6" x14ac:dyDescent="0.35">
      <c r="A33" s="9" t="s">
        <v>70</v>
      </c>
      <c r="B33" s="10" t="s">
        <v>71</v>
      </c>
      <c r="C33" s="11" t="s">
        <v>27</v>
      </c>
      <c r="D33" s="13">
        <v>1</v>
      </c>
      <c r="E33" s="15"/>
      <c r="F33" s="37" t="e">
        <f t="shared" si="0"/>
        <v>#VALUE!</v>
      </c>
    </row>
    <row r="34" spans="1:6" x14ac:dyDescent="0.35">
      <c r="A34" s="9" t="s">
        <v>72</v>
      </c>
      <c r="B34" s="10" t="s">
        <v>73</v>
      </c>
      <c r="C34" s="11" t="s">
        <v>50</v>
      </c>
      <c r="D34" s="13">
        <v>470</v>
      </c>
      <c r="E34" s="15"/>
      <c r="F34" s="37" t="e">
        <f>IF(D34="","",IF(AND(D34&gt;0,OR(E34="",E34=0,E34&lt;&gt;ROUND(E34,2))),#VALUE!,IF(D34&lt;&gt;"",ROUND(D34*E34,2))))</f>
        <v>#VALUE!</v>
      </c>
    </row>
    <row r="35" spans="1:6" x14ac:dyDescent="0.35">
      <c r="A35" s="14" t="s">
        <v>10</v>
      </c>
      <c r="B35" s="8" t="s">
        <v>74</v>
      </c>
      <c r="C35" s="8"/>
      <c r="D35" s="35"/>
      <c r="E35" s="7"/>
      <c r="F35" s="7"/>
    </row>
    <row r="36" spans="1:6" x14ac:dyDescent="0.35">
      <c r="A36" s="9" t="s">
        <v>75</v>
      </c>
      <c r="B36" s="10" t="s">
        <v>76</v>
      </c>
      <c r="C36" s="11" t="s">
        <v>50</v>
      </c>
      <c r="D36" s="15">
        <v>15</v>
      </c>
      <c r="E36" s="15"/>
      <c r="F36" s="37" t="e">
        <f t="shared" si="0"/>
        <v>#VALUE!</v>
      </c>
    </row>
    <row r="37" spans="1:6" x14ac:dyDescent="0.35">
      <c r="A37" s="9" t="s">
        <v>77</v>
      </c>
      <c r="B37" s="10" t="s">
        <v>78</v>
      </c>
      <c r="C37" s="11" t="s">
        <v>50</v>
      </c>
      <c r="D37" s="15">
        <v>70</v>
      </c>
      <c r="E37" s="15"/>
      <c r="F37" s="37" t="e">
        <f t="shared" si="0"/>
        <v>#VALUE!</v>
      </c>
    </row>
    <row r="38" spans="1:6" x14ac:dyDescent="0.35">
      <c r="A38" s="9" t="s">
        <v>79</v>
      </c>
      <c r="B38" s="10" t="s">
        <v>80</v>
      </c>
      <c r="C38" s="11" t="s">
        <v>50</v>
      </c>
      <c r="D38" s="15">
        <v>240</v>
      </c>
      <c r="E38" s="15"/>
      <c r="F38" s="37" t="e">
        <f t="shared" si="0"/>
        <v>#VALUE!</v>
      </c>
    </row>
    <row r="39" spans="1:6" x14ac:dyDescent="0.35">
      <c r="A39" s="9" t="s">
        <v>81</v>
      </c>
      <c r="B39" s="10" t="s">
        <v>82</v>
      </c>
      <c r="C39" s="11" t="s">
        <v>50</v>
      </c>
      <c r="D39" s="15">
        <v>70</v>
      </c>
      <c r="E39" s="15"/>
      <c r="F39" s="37" t="e">
        <f t="shared" si="0"/>
        <v>#VALUE!</v>
      </c>
    </row>
    <row r="40" spans="1:6" x14ac:dyDescent="0.35">
      <c r="A40" s="9" t="s">
        <v>83</v>
      </c>
      <c r="B40" s="10" t="s">
        <v>84</v>
      </c>
      <c r="C40" s="11" t="s">
        <v>50</v>
      </c>
      <c r="D40" s="15">
        <v>420</v>
      </c>
      <c r="E40" s="15"/>
      <c r="F40" s="37" t="e">
        <f t="shared" si="0"/>
        <v>#VALUE!</v>
      </c>
    </row>
    <row r="41" spans="1:6" x14ac:dyDescent="0.35">
      <c r="A41" s="9" t="s">
        <v>85</v>
      </c>
      <c r="B41" s="10" t="s">
        <v>86</v>
      </c>
      <c r="C41" s="11" t="s">
        <v>50</v>
      </c>
      <c r="D41" s="15">
        <v>420</v>
      </c>
      <c r="E41" s="15"/>
      <c r="F41" s="37" t="e">
        <f t="shared" si="0"/>
        <v>#VALUE!</v>
      </c>
    </row>
    <row r="42" spans="1:6" x14ac:dyDescent="0.35">
      <c r="A42" s="9" t="s">
        <v>87</v>
      </c>
      <c r="B42" s="16" t="s">
        <v>88</v>
      </c>
      <c r="C42" s="11" t="s">
        <v>50</v>
      </c>
      <c r="D42" s="15">
        <v>360</v>
      </c>
      <c r="E42" s="15"/>
      <c r="F42" s="37" t="e">
        <f t="shared" si="0"/>
        <v>#VALUE!</v>
      </c>
    </row>
    <row r="43" spans="1:6" x14ac:dyDescent="0.35">
      <c r="A43" s="9" t="s">
        <v>89</v>
      </c>
      <c r="B43" s="10" t="s">
        <v>90</v>
      </c>
      <c r="C43" s="11" t="s">
        <v>50</v>
      </c>
      <c r="D43" s="15">
        <v>300</v>
      </c>
      <c r="E43" s="15"/>
      <c r="F43" s="37" t="e">
        <f t="shared" si="0"/>
        <v>#VALUE!</v>
      </c>
    </row>
    <row r="44" spans="1:6" x14ac:dyDescent="0.35">
      <c r="A44" s="17" t="s">
        <v>11</v>
      </c>
      <c r="B44" s="8" t="s">
        <v>91</v>
      </c>
      <c r="C44" s="8"/>
      <c r="D44" s="35"/>
      <c r="E44" s="7"/>
      <c r="F44" s="35"/>
    </row>
    <row r="45" spans="1:6" ht="26" x14ac:dyDescent="0.35">
      <c r="A45" s="9" t="s">
        <v>92</v>
      </c>
      <c r="B45" s="10" t="s">
        <v>93</v>
      </c>
      <c r="C45" s="11" t="s">
        <v>27</v>
      </c>
      <c r="D45" s="15">
        <v>9</v>
      </c>
      <c r="E45" s="15"/>
      <c r="F45" s="37" t="e">
        <f t="shared" si="0"/>
        <v>#VALUE!</v>
      </c>
    </row>
    <row r="46" spans="1:6" ht="26" x14ac:dyDescent="0.35">
      <c r="A46" s="9" t="s">
        <v>94</v>
      </c>
      <c r="B46" s="10" t="s">
        <v>95</v>
      </c>
      <c r="C46" s="11" t="s">
        <v>27</v>
      </c>
      <c r="D46" s="15">
        <v>3</v>
      </c>
      <c r="E46" s="15"/>
      <c r="F46" s="37" t="e">
        <f t="shared" si="0"/>
        <v>#VALUE!</v>
      </c>
    </row>
    <row r="47" spans="1:6" ht="26" x14ac:dyDescent="0.35">
      <c r="A47" s="9" t="s">
        <v>96</v>
      </c>
      <c r="B47" s="10" t="s">
        <v>97</v>
      </c>
      <c r="C47" s="11" t="s">
        <v>27</v>
      </c>
      <c r="D47" s="15">
        <v>5</v>
      </c>
      <c r="E47" s="15"/>
      <c r="F47" s="37" t="e">
        <f t="shared" si="0"/>
        <v>#VALUE!</v>
      </c>
    </row>
    <row r="48" spans="1:6" x14ac:dyDescent="0.35">
      <c r="A48" s="9" t="s">
        <v>98</v>
      </c>
      <c r="B48" s="10" t="s">
        <v>99</v>
      </c>
      <c r="C48" s="11" t="s">
        <v>27</v>
      </c>
      <c r="D48" s="15">
        <v>2</v>
      </c>
      <c r="E48" s="15"/>
      <c r="F48" s="37" t="e">
        <f t="shared" si="0"/>
        <v>#VALUE!</v>
      </c>
    </row>
    <row r="49" spans="1:6" x14ac:dyDescent="0.35">
      <c r="A49" s="9" t="s">
        <v>100</v>
      </c>
      <c r="B49" s="10" t="s">
        <v>101</v>
      </c>
      <c r="C49" s="11" t="s">
        <v>27</v>
      </c>
      <c r="D49" s="15">
        <v>1</v>
      </c>
      <c r="E49" s="15"/>
      <c r="F49" s="37" t="e">
        <f t="shared" si="0"/>
        <v>#VALUE!</v>
      </c>
    </row>
    <row r="50" spans="1:6" x14ac:dyDescent="0.35">
      <c r="A50" s="9" t="s">
        <v>102</v>
      </c>
      <c r="B50" s="10" t="s">
        <v>103</v>
      </c>
      <c r="C50" s="11" t="s">
        <v>27</v>
      </c>
      <c r="D50" s="15">
        <v>4</v>
      </c>
      <c r="E50" s="15"/>
      <c r="F50" s="37" t="e">
        <f t="shared" si="0"/>
        <v>#VALUE!</v>
      </c>
    </row>
    <row r="51" spans="1:6" x14ac:dyDescent="0.35">
      <c r="A51" s="9" t="s">
        <v>104</v>
      </c>
      <c r="B51" s="10" t="s">
        <v>105</v>
      </c>
      <c r="C51" s="11" t="s">
        <v>27</v>
      </c>
      <c r="D51" s="15">
        <v>2</v>
      </c>
      <c r="E51" s="15"/>
      <c r="F51" s="37" t="e">
        <f t="shared" si="0"/>
        <v>#VALUE!</v>
      </c>
    </row>
    <row r="52" spans="1:6" x14ac:dyDescent="0.35">
      <c r="A52" s="17" t="s">
        <v>12</v>
      </c>
      <c r="B52" s="8" t="s">
        <v>106</v>
      </c>
      <c r="C52" s="8"/>
      <c r="D52" s="35"/>
      <c r="E52" s="7"/>
      <c r="F52" s="35"/>
    </row>
    <row r="53" spans="1:6" x14ac:dyDescent="0.35">
      <c r="A53" s="9" t="s">
        <v>107</v>
      </c>
      <c r="B53" s="10" t="s">
        <v>108</v>
      </c>
      <c r="C53" s="11" t="s">
        <v>27</v>
      </c>
      <c r="D53" s="15">
        <v>1</v>
      </c>
      <c r="E53" s="15"/>
      <c r="F53" s="37" t="e">
        <f t="shared" si="0"/>
        <v>#VALUE!</v>
      </c>
    </row>
    <row r="54" spans="1:6" x14ac:dyDescent="0.35">
      <c r="A54" s="18" t="s">
        <v>109</v>
      </c>
      <c r="B54" s="10" t="s">
        <v>110</v>
      </c>
      <c r="C54" s="11" t="s">
        <v>50</v>
      </c>
      <c r="D54" s="15">
        <v>200</v>
      </c>
      <c r="E54" s="15"/>
      <c r="F54" s="37" t="e">
        <f t="shared" si="0"/>
        <v>#VALUE!</v>
      </c>
    </row>
    <row r="55" spans="1:6" x14ac:dyDescent="0.35">
      <c r="A55" s="9" t="s">
        <v>111</v>
      </c>
      <c r="B55" s="10" t="s">
        <v>112</v>
      </c>
      <c r="C55" s="11" t="s">
        <v>50</v>
      </c>
      <c r="D55" s="15">
        <v>200</v>
      </c>
      <c r="E55" s="15"/>
      <c r="F55" s="37" t="e">
        <f t="shared" si="0"/>
        <v>#VALUE!</v>
      </c>
    </row>
    <row r="56" spans="1:6" x14ac:dyDescent="0.35">
      <c r="A56" s="18" t="s">
        <v>113</v>
      </c>
      <c r="B56" s="10" t="s">
        <v>114</v>
      </c>
      <c r="C56" s="11" t="s">
        <v>27</v>
      </c>
      <c r="D56" s="15">
        <v>1</v>
      </c>
      <c r="E56" s="15"/>
      <c r="F56" s="37" t="e">
        <f t="shared" si="0"/>
        <v>#VALUE!</v>
      </c>
    </row>
    <row r="57" spans="1:6" x14ac:dyDescent="0.35">
      <c r="A57" s="9" t="s">
        <v>115</v>
      </c>
      <c r="B57" s="10" t="s">
        <v>90</v>
      </c>
      <c r="C57" s="11" t="s">
        <v>50</v>
      </c>
      <c r="D57" s="15">
        <v>15</v>
      </c>
      <c r="E57" s="15"/>
      <c r="F57" s="37" t="e">
        <f t="shared" si="0"/>
        <v>#VALUE!</v>
      </c>
    </row>
    <row r="58" spans="1:6" x14ac:dyDescent="0.35">
      <c r="A58" s="18" t="s">
        <v>116</v>
      </c>
      <c r="B58" s="10" t="s">
        <v>44</v>
      </c>
      <c r="C58" s="11" t="s">
        <v>27</v>
      </c>
      <c r="D58" s="15">
        <v>1</v>
      </c>
      <c r="E58" s="15"/>
      <c r="F58" s="37" t="e">
        <f t="shared" si="0"/>
        <v>#VALUE!</v>
      </c>
    </row>
    <row r="59" spans="1:6" x14ac:dyDescent="0.35">
      <c r="A59" s="17" t="s">
        <v>13</v>
      </c>
      <c r="B59" s="8" t="s">
        <v>117</v>
      </c>
      <c r="C59" s="8"/>
      <c r="D59" s="35"/>
      <c r="E59" s="7"/>
      <c r="F59" s="35"/>
    </row>
    <row r="60" spans="1:6" x14ac:dyDescent="0.35">
      <c r="A60" s="18" t="s">
        <v>116</v>
      </c>
      <c r="B60" s="10" t="s">
        <v>118</v>
      </c>
      <c r="C60" s="11" t="s">
        <v>119</v>
      </c>
      <c r="D60" s="15">
        <v>1700</v>
      </c>
      <c r="E60" s="15"/>
      <c r="F60" s="37" t="e">
        <f t="shared" ref="F60" si="1">IF(D60="","",IF(AND(D60&gt;0,OR(E60="",E60=0,E60&lt;&gt;ROUND(E60,2))),#VALUE!,IF(D60&lt;&gt;"",ROUND(D60*E60,2))))</f>
        <v>#VALUE!</v>
      </c>
    </row>
    <row r="61" spans="1:6" x14ac:dyDescent="0.35">
      <c r="A61" s="18"/>
      <c r="B61" s="10"/>
      <c r="C61" s="11"/>
      <c r="D61" s="15"/>
      <c r="E61" s="15"/>
      <c r="F61" s="37"/>
    </row>
    <row r="62" spans="1:6" x14ac:dyDescent="0.35">
      <c r="A62" s="19"/>
      <c r="B62" s="20" t="s">
        <v>120</v>
      </c>
      <c r="C62" s="21"/>
      <c r="D62" s="38"/>
      <c r="E62" s="36"/>
      <c r="F62" s="39" t="e">
        <f>ROUND(SUBTOTAL(9,F10:F60),2)</f>
        <v>#VALUE!</v>
      </c>
    </row>
    <row r="63" spans="1:6" x14ac:dyDescent="0.35">
      <c r="A63" s="22"/>
      <c r="B63" s="20" t="s">
        <v>15</v>
      </c>
      <c r="C63" s="23"/>
      <c r="D63" s="3"/>
      <c r="E63" s="24"/>
      <c r="F63" s="24" t="e">
        <f>ROUND(0.21*F62,2)</f>
        <v>#VALUE!</v>
      </c>
    </row>
    <row r="64" spans="1:6" x14ac:dyDescent="0.35">
      <c r="A64" s="23"/>
      <c r="B64" s="20" t="s">
        <v>16</v>
      </c>
      <c r="C64" s="23"/>
      <c r="D64" s="3"/>
      <c r="E64" s="24"/>
      <c r="F64" s="24" t="e">
        <f>ROUND(F63+F62,2)</f>
        <v>#VALUE!</v>
      </c>
    </row>
    <row r="65" spans="1:6" x14ac:dyDescent="0.35">
      <c r="A65" s="26"/>
      <c r="B65" s="27"/>
      <c r="C65" s="27"/>
      <c r="D65" s="28"/>
      <c r="E65" s="29"/>
      <c r="F65" s="27"/>
    </row>
    <row r="66" spans="1:6" x14ac:dyDescent="0.35">
      <c r="A66" s="26"/>
      <c r="B66" s="26"/>
      <c r="C66" s="26"/>
      <c r="D66" s="28"/>
      <c r="E66" s="30"/>
      <c r="F66" s="26"/>
    </row>
    <row r="67" spans="1:6" x14ac:dyDescent="0.35">
      <c r="A67" s="26"/>
      <c r="B67" s="31"/>
      <c r="C67" s="31"/>
      <c r="D67" s="28"/>
      <c r="E67" s="30"/>
      <c r="F67" s="26"/>
    </row>
    <row r="68" spans="1:6" x14ac:dyDescent="0.35">
      <c r="A68" s="26"/>
      <c r="B68" s="26"/>
      <c r="C68" s="26"/>
      <c r="D68" s="28"/>
      <c r="E68" s="30"/>
      <c r="F68" s="26"/>
    </row>
    <row r="69" spans="1:6" x14ac:dyDescent="0.35">
      <c r="A69" s="26"/>
      <c r="B69" s="26"/>
      <c r="C69" s="26"/>
      <c r="D69" s="28"/>
      <c r="E69" s="30"/>
      <c r="F69" s="26"/>
    </row>
    <row r="70" spans="1:6" s="58" customFormat="1" ht="158.25" customHeight="1" x14ac:dyDescent="0.35">
      <c r="A70" s="57"/>
      <c r="B70" s="65" t="s">
        <v>121</v>
      </c>
      <c r="C70" s="65"/>
      <c r="D70" s="65"/>
      <c r="E70" s="65"/>
      <c r="F70" s="65"/>
    </row>
  </sheetData>
  <sheetProtection algorithmName="SHA-512" hashValue="2WrFHiGUMvTgdkzrfnFf6g2iezDnvGDyuUm8/ZfSBFeGobn08Z10in1DUG3J0Cl5u8oEx2xLvw+pP6h2mjGDbA==" saltValue="uMPQS3BwLt0vsTMZlSmQ+Q==" spinCount="100000" sheet="1" objects="1" scenarios="1"/>
  <protectedRanges>
    <protectedRange sqref="F20 F35 F44 F52 E5:E70" name="Range1"/>
    <protectedRange sqref="E3:E4" name="Range1_1"/>
  </protectedRanges>
  <mergeCells count="7">
    <mergeCell ref="B70:F70"/>
    <mergeCell ref="A3:F3"/>
    <mergeCell ref="B5:F5"/>
    <mergeCell ref="A6:A7"/>
    <mergeCell ref="B6:B7"/>
    <mergeCell ref="C6:C7"/>
    <mergeCell ref="D6:F6"/>
  </mergeCells>
  <dataValidations count="1">
    <dataValidation type="custom" showInputMessage="1" showErrorMessage="1" sqref="E45:E51 E8:E11 E13:E19 E36:E43 E21:E34 E53:E58 E60:E62" xr:uid="{41373589-5D3F-46E4-AB3B-D5052BCA17DE}">
      <formula1>AND(IF(C8="","",EXACT(E8,ROUND(E8,2))),E8&gt;0)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2A6C4708C64B4EAE917A5481687AFF" ma:contentTypeVersion="24" ma:contentTypeDescription="Create a new document." ma:contentTypeScope="" ma:versionID="b7ac2ce5acb0790bcc4a8a64b91eaf02">
  <xsd:schema xmlns:xsd="http://www.w3.org/2001/XMLSchema" xmlns:xs="http://www.w3.org/2001/XMLSchema" xmlns:p="http://schemas.microsoft.com/office/2006/metadata/properties" xmlns:ns1="http://schemas.microsoft.com/sharepoint/v3" xmlns:ns2="99d0408b-8311-495b-85d1-8ab2a7a8f309" xmlns:ns3="792cc0e5-78ed-4bf2-9e00-f1b9f65a553d" targetNamespace="http://schemas.microsoft.com/office/2006/metadata/properties" ma:root="true" ma:fieldsID="6e729b569efdb7910450ba8252694113" ns1:_="" ns2:_="" ns3:_="">
    <xsd:import namespace="http://schemas.microsoft.com/sharepoint/v3"/>
    <xsd:import namespace="99d0408b-8311-495b-85d1-8ab2a7a8f309"/>
    <xsd:import namespace="792cc0e5-78ed-4bf2-9e00-f1b9f65a553d"/>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U_x017e_pildyta" minOccurs="0"/>
                <xsd:element ref="ns3:Pastabo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30" nillable="true" ma:displayName="Unified Compliance Policy Properties" ma:hidden="true" ma:internalName="_ip_UnifiedCompliancePolicyProperties">
      <xsd:simpleType>
        <xsd:restriction base="dms:Note"/>
      </xsd:simpleType>
    </xsd:element>
    <xsd:element name="_ip_UnifiedCompliancePolicyUIAction" ma:index="3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9d0408b-8311-495b-85d1-8ab2a7a8f30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LastSharedByUser" ma:index="10" nillable="true" ma:displayName="Last Shared By User" ma:description="" ma:internalName="LastSharedByUser" ma:readOnly="true">
      <xsd:simpleType>
        <xsd:restriction base="dms:Note">
          <xsd:maxLength value="255"/>
        </xsd:restriction>
      </xsd:simpleType>
    </xsd:element>
    <xsd:element name="LastSharedByTime" ma:index="11" nillable="true" ma:displayName="Last Shared By Time" ma:description="" ma:internalName="LastSharedByTime" ma:readOnly="true">
      <xsd:simpleType>
        <xsd:restriction base="dms:DateTime"/>
      </xsd:simpleType>
    </xsd:element>
    <xsd:element name="TaxCatchAll" ma:index="25" nillable="true" ma:displayName="Taxonomy Catch All Column" ma:hidden="true" ma:list="{93551ed1-fdf1-429d-8cab-c109c4b9eed0}" ma:internalName="TaxCatchAll" ma:showField="CatchAllData" ma:web="99d0408b-8311-495b-85d1-8ab2a7a8f30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92cc0e5-78ed-4bf2-9e00-f1b9f65a553d"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MediaServiceAutoTags"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Location" ma:index="17" nillable="true" ma:displayName="MediaServiceLocation" ma:internalName="MediaServiceLocation"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6215b1e-9df5-4aec-9875-b0cfc88a8ad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U_x017e_pildyta" ma:index="28" nillable="true" ma:displayName="Užpildyta" ma:default="0" ma:format="Dropdown" ma:internalName="U_x017e_pildyta">
      <xsd:simpleType>
        <xsd:restriction base="dms:Boolean"/>
      </xsd:simpleType>
    </xsd:element>
    <xsd:element name="Pastabos" ma:index="29" nillable="true" ma:displayName="Pastabos" ma:format="Dropdown" ma:internalName="Pastabo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92cc0e5-78ed-4bf2-9e00-f1b9f65a553d">
      <Terms xmlns="http://schemas.microsoft.com/office/infopath/2007/PartnerControls"/>
    </lcf76f155ced4ddcb4097134ff3c332f>
    <TaxCatchAll xmlns="99d0408b-8311-495b-85d1-8ab2a7a8f309" xsi:nil="true"/>
    <U_x017e_pildyta xmlns="792cc0e5-78ed-4bf2-9e00-f1b9f65a553d">false</U_x017e_pildyta>
    <Pastabos xmlns="792cc0e5-78ed-4bf2-9e00-f1b9f65a553d"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B5E8EE2D-6A85-4C13-AFF7-D588462906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9d0408b-8311-495b-85d1-8ab2a7a8f309"/>
    <ds:schemaRef ds:uri="792cc0e5-78ed-4bf2-9e00-f1b9f65a55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D8A7B1C-45B6-4E01-9A70-1516510F981C}">
  <ds:schemaRefs>
    <ds:schemaRef ds:uri="http://schemas.microsoft.com/sharepoint/v3/contenttype/forms"/>
  </ds:schemaRefs>
</ds:datastoreItem>
</file>

<file path=customXml/itemProps3.xml><?xml version="1.0" encoding="utf-8"?>
<ds:datastoreItem xmlns:ds="http://schemas.openxmlformats.org/officeDocument/2006/customXml" ds:itemID="{16524186-F313-4042-9DCA-376D79DDF573}">
  <ds:schemaRefs>
    <ds:schemaRef ds:uri="http://schemas.microsoft.com/office/2006/metadata/properties"/>
    <ds:schemaRef ds:uri="http://schemas.microsoft.com/office/infopath/2007/PartnerControls"/>
    <ds:schemaRef ds:uri="792cc0e5-78ed-4bf2-9e00-f1b9f65a553d"/>
    <ds:schemaRef ds:uri="99d0408b-8311-495b-85d1-8ab2a7a8f309"/>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Suvestinis</vt:lpstr>
      <vt:lpstr>Detalus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Dovilė Krasauskaitė</dc:creator>
  <cp:keywords/>
  <dc:description/>
  <cp:lastModifiedBy>Aistė Kielaitė</cp:lastModifiedBy>
  <cp:revision/>
  <dcterms:created xsi:type="dcterms:W3CDTF">2025-05-22T12:16:29Z</dcterms:created>
  <dcterms:modified xsi:type="dcterms:W3CDTF">2025-08-19T09:19:00Z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0x010100ED2A6C4708C64B4EAE917A5481687AFF</vt:lpwstr>
  </property>
  <property fmtid="{D5CDD505-2E9C-101B-9397-08002B2CF9AE}" pid="3" name="MSIP_Label_5f970b48-b4ba-4601-a650-0307d8a96e2e_Enabled">
    <vt:lpwstr>true</vt:lpwstr>
  </property>
  <property fmtid="{D5CDD505-2E9C-101B-9397-08002B2CF9AE}" pid="4" name="MSIP_Label_5f970b48-b4ba-4601-a650-0307d8a96e2e_SetDate">
    <vt:lpwstr>2025-05-22T12:33:01Z</vt:lpwstr>
  </property>
  <property fmtid="{D5CDD505-2E9C-101B-9397-08002B2CF9AE}" pid="5" name="MSIP_Label_5f970b48-b4ba-4601-a650-0307d8a96e2e_Method">
    <vt:lpwstr>Standard</vt:lpwstr>
  </property>
  <property fmtid="{D5CDD505-2E9C-101B-9397-08002B2CF9AE}" pid="6" name="MSIP_Label_5f970b48-b4ba-4601-a650-0307d8a96e2e_Name">
    <vt:lpwstr>Viešas</vt:lpwstr>
  </property>
  <property fmtid="{D5CDD505-2E9C-101B-9397-08002B2CF9AE}" pid="7" name="MSIP_Label_5f970b48-b4ba-4601-a650-0307d8a96e2e_SiteId">
    <vt:lpwstr>d920b0a3-f4e5-4e0b-85a4-54e4d7dc3fb9</vt:lpwstr>
  </property>
  <property fmtid="{D5CDD505-2E9C-101B-9397-08002B2CF9AE}" pid="8" name="MSIP_Label_5f970b48-b4ba-4601-a650-0307d8a96e2e_ActionId">
    <vt:lpwstr>3fbe1ea5-9b62-42cc-9446-d6b44027b3e5</vt:lpwstr>
  </property>
  <property fmtid="{D5CDD505-2E9C-101B-9397-08002B2CF9AE}" pid="9" name="MSIP_Label_5f970b48-b4ba-4601-a650-0307d8a96e2e_ContentBits">
    <vt:lpwstr>0</vt:lpwstr>
  </property>
  <property fmtid="{D5CDD505-2E9C-101B-9397-08002B2CF9AE}" pid="10" name="MSIP_Label_5f970b48-b4ba-4601-a650-0307d8a96e2e_Tag">
    <vt:lpwstr>10, 3, 0, 1</vt:lpwstr>
  </property>
  <property fmtid="{D5CDD505-2E9C-101B-9397-08002B2CF9AE}" pid="11" name="MediaServiceImageTags">
    <vt:lpwstr/>
  </property>
</Properties>
</file>